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Condo ECF's\"/>
    </mc:Choice>
  </mc:AlternateContent>
  <xr:revisionPtr revIDLastSave="0" documentId="13_ncr:1_{B8A1230E-FD22-4FD8-A5F8-09468021BC92}" xr6:coauthVersionLast="47" xr6:coauthVersionMax="47" xr10:uidLastSave="{00000000-0000-0000-0000-000000000000}"/>
  <bookViews>
    <workbookView xWindow="-120" yWindow="-120" windowWidth="29040" windowHeight="15840" xr2:uid="{5C8EFF6F-6245-4563-B5EA-60925C532744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N4" i="2" s="1"/>
  <c r="I5" i="2"/>
  <c r="L5" i="2"/>
  <c r="N5" i="2" s="1"/>
  <c r="I6" i="2"/>
  <c r="L6" i="2"/>
  <c r="P6" i="2" s="1"/>
  <c r="I7" i="2"/>
  <c r="L7" i="2"/>
  <c r="N7" i="2" s="1"/>
  <c r="I8" i="2"/>
  <c r="L8" i="2"/>
  <c r="N8" i="2" s="1"/>
  <c r="I9" i="2"/>
  <c r="L9" i="2"/>
  <c r="N9" i="2" s="1"/>
  <c r="D10" i="2"/>
  <c r="G10" i="2"/>
  <c r="H10" i="2"/>
  <c r="J10" i="2"/>
  <c r="M10" i="2"/>
  <c r="I11" i="2" l="1"/>
  <c r="P7" i="2"/>
  <c r="L10" i="2"/>
  <c r="N11" i="2" s="1"/>
  <c r="P4" i="2"/>
  <c r="I12" i="2"/>
  <c r="P8" i="2"/>
  <c r="N6" i="2"/>
  <c r="N12" i="2" s="1"/>
  <c r="P9" i="2"/>
  <c r="P5" i="2"/>
  <c r="P10" i="2" l="1"/>
  <c r="Q11" i="2"/>
  <c r="R4" i="2"/>
  <c r="R7" i="2"/>
  <c r="R6" i="2"/>
  <c r="R5" i="2"/>
  <c r="R9" i="2"/>
  <c r="R10" i="2"/>
  <c r="R8" i="2"/>
  <c r="Q12" i="2" l="1"/>
  <c r="S12" i="2" s="1"/>
</calcChain>
</file>

<file path=xl/sharedStrings.xml><?xml version="1.0" encoding="utf-8"?>
<sst xmlns="http://schemas.openxmlformats.org/spreadsheetml/2006/main" count="59" uniqueCount="44">
  <si>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</si>
  <si>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</si>
  <si>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</si>
  <si>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</si>
  <si>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</si>
  <si>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</si>
  <si>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</si>
  <si>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</si>
  <si>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</si>
  <si>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</si>
  <si>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</si>
  <si>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</si>
  <si>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</si>
  <si>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</si>
  <si>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</si>
  <si>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</si>
  <si>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</si>
  <si>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</si>
  <si>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03-ARM'S LENGTH</t>
  </si>
  <si>
    <t>28677</t>
  </si>
  <si>
    <t>16-28-677-003</t>
  </si>
  <si>
    <t>9476 SUNRISE LN</t>
  </si>
  <si>
    <t>WD</t>
  </si>
  <si>
    <t>16-28-677-014</t>
  </si>
  <si>
    <t>9392 SUNRISE LN</t>
  </si>
  <si>
    <t>16-28-677-015</t>
  </si>
  <si>
    <t>9384 SUNRISE LN</t>
  </si>
  <si>
    <t>16-28-677-016</t>
  </si>
  <si>
    <t>9376 SUNRISE LN</t>
  </si>
  <si>
    <t>16-28-677-017</t>
  </si>
  <si>
    <t>9368 SUNRISE LN</t>
  </si>
  <si>
    <t>16-28-677-024</t>
  </si>
  <si>
    <t>9423 SUNRISE LN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</si>
  <si>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</si>
  <si>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</si>
  <si>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</si>
  <si>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</si>
  <si>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</si>
  <si>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</si>
  <si>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</si>
  <si>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</si>
  <si>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2023 Res ECF Analysis - Horizon Villas Condos</t>
  </si>
  <si>
    <t>Calculated ECF =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</si>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</sst>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0" fontId="4" fillId="0" borderId="0" xfId="0" applyFont="1"/>
    <xf numFmtId="6" fontId="1" fillId="0" borderId="0" xfId="0" applyNumberFormat="1" applyFont="1" applyAlignment="1">
      <alignment horizontal="right"/>
    </xf>
    <xf numFmtId="169" fontId="1" fillId="0" borderId="0" xfId="0" applyNumberFormat="1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77CEE-8BCB-4F6B-9B74-DE1A4386E276}">
  <dimension ref="A1:BD15"/>
  <sheetViews>
    <sheetView tabSelected="1" workbookViewId="0">
      <selection activeCell="J16" sqref="J16"/>
    </sheetView>
  </sheetViews>
  <sheetFormatPr defaultRowHeight="15" x14ac:dyDescent="0.25"/>
  <cols>
    <col min="1" max="1" width="14.28515625" bestFit="1" customWidth="1"/>
    <col min="2" max="2" width="16.710937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0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7" t="s">
        <v>41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20</v>
      </c>
      <c r="B4" t="s">
        <v>21</v>
      </c>
      <c r="C4" s="17">
        <v>44204</v>
      </c>
      <c r="D4" s="7">
        <v>184900</v>
      </c>
      <c r="E4" t="s">
        <v>22</v>
      </c>
      <c r="F4" t="s">
        <v>18</v>
      </c>
      <c r="G4" s="7">
        <v>184900</v>
      </c>
      <c r="H4" s="7">
        <v>87300</v>
      </c>
      <c r="I4" s="12">
        <f t="shared" ref="I4:I9" si="0">H4/G4*100</f>
        <v>47.214710654407789</v>
      </c>
      <c r="J4" s="7">
        <v>202759</v>
      </c>
      <c r="K4" s="7">
        <v>21279</v>
      </c>
      <c r="L4" s="7">
        <f t="shared" ref="L4:L9" si="1">G4-K4</f>
        <v>163621</v>
      </c>
      <c r="M4" s="7">
        <v>181480</v>
      </c>
      <c r="N4" s="22">
        <f t="shared" ref="N4:N9" si="2">L4/M4</f>
        <v>0.90159246197928145</v>
      </c>
      <c r="O4" s="27">
        <v>1573</v>
      </c>
      <c r="P4" s="32">
        <f t="shared" ref="P4:P9" si="3">L4/O4</f>
        <v>104.0184361093452</v>
      </c>
      <c r="Q4" s="37" t="s">
        <v>19</v>
      </c>
      <c r="R4" s="42">
        <f>ABS(N12-N4)*100</f>
        <v>9.9623325164453611</v>
      </c>
    </row>
    <row r="5" spans="1:56" x14ac:dyDescent="0.25">
      <c r="A5" t="s">
        <v>23</v>
      </c>
      <c r="B5" t="s">
        <v>24</v>
      </c>
      <c r="C5" s="17">
        <v>44344</v>
      </c>
      <c r="D5" s="7">
        <v>291870</v>
      </c>
      <c r="E5" t="s">
        <v>22</v>
      </c>
      <c r="F5" t="s">
        <v>18</v>
      </c>
      <c r="G5" s="7">
        <v>291870</v>
      </c>
      <c r="H5" s="7">
        <v>20700</v>
      </c>
      <c r="I5" s="12">
        <f t="shared" si="0"/>
        <v>7.0921985815602842</v>
      </c>
      <c r="J5" s="7">
        <v>263684</v>
      </c>
      <c r="K5" s="7">
        <v>21279</v>
      </c>
      <c r="L5" s="7">
        <f t="shared" si="1"/>
        <v>270591</v>
      </c>
      <c r="M5" s="7">
        <v>242405</v>
      </c>
      <c r="N5" s="22">
        <f t="shared" si="2"/>
        <v>1.116276479445556</v>
      </c>
      <c r="O5" s="27">
        <v>1840</v>
      </c>
      <c r="P5" s="32">
        <f t="shared" si="3"/>
        <v>147.06032608695651</v>
      </c>
      <c r="Q5" s="37" t="s">
        <v>19</v>
      </c>
      <c r="R5" s="42">
        <f>ABS(N12-N5)*100</f>
        <v>11.506069230182092</v>
      </c>
    </row>
    <row r="6" spans="1:56" x14ac:dyDescent="0.25">
      <c r="A6" t="s">
        <v>25</v>
      </c>
      <c r="B6" t="s">
        <v>26</v>
      </c>
      <c r="C6" s="17">
        <v>44399</v>
      </c>
      <c r="D6" s="7">
        <v>228000</v>
      </c>
      <c r="E6" t="s">
        <v>22</v>
      </c>
      <c r="F6" t="s">
        <v>18</v>
      </c>
      <c r="G6" s="7">
        <v>228000</v>
      </c>
      <c r="H6" s="7">
        <v>88900</v>
      </c>
      <c r="I6" s="12">
        <f t="shared" si="0"/>
        <v>38.991228070175438</v>
      </c>
      <c r="J6" s="7">
        <v>198866</v>
      </c>
      <c r="K6" s="7">
        <v>28375</v>
      </c>
      <c r="L6" s="7">
        <f t="shared" si="1"/>
        <v>199625</v>
      </c>
      <c r="M6" s="7">
        <v>170491</v>
      </c>
      <c r="N6" s="22">
        <f t="shared" si="2"/>
        <v>1.1708829205060678</v>
      </c>
      <c r="O6" s="27">
        <v>1368</v>
      </c>
      <c r="P6" s="32">
        <f t="shared" si="3"/>
        <v>145.92470760233917</v>
      </c>
      <c r="Q6" s="37" t="s">
        <v>19</v>
      </c>
      <c r="R6" s="42">
        <f>ABS(N12-N6)*100</f>
        <v>16.966713336233276</v>
      </c>
    </row>
    <row r="7" spans="1:56" x14ac:dyDescent="0.25">
      <c r="A7" t="s">
        <v>27</v>
      </c>
      <c r="B7" t="s">
        <v>28</v>
      </c>
      <c r="C7" s="17">
        <v>44218</v>
      </c>
      <c r="D7" s="7">
        <v>239900</v>
      </c>
      <c r="E7" t="s">
        <v>22</v>
      </c>
      <c r="F7" t="s">
        <v>18</v>
      </c>
      <c r="G7" s="7">
        <v>239900</v>
      </c>
      <c r="H7" s="7">
        <v>14200</v>
      </c>
      <c r="I7" s="12">
        <f t="shared" si="0"/>
        <v>5.9191329720716963</v>
      </c>
      <c r="J7" s="7">
        <v>251340</v>
      </c>
      <c r="K7" s="7">
        <v>28169</v>
      </c>
      <c r="L7" s="7">
        <f t="shared" si="1"/>
        <v>211731</v>
      </c>
      <c r="M7" s="7">
        <v>223171</v>
      </c>
      <c r="N7" s="22">
        <f t="shared" si="2"/>
        <v>0.94873885943962255</v>
      </c>
      <c r="O7" s="27">
        <v>1680</v>
      </c>
      <c r="P7" s="32">
        <f t="shared" si="3"/>
        <v>126.03035714285714</v>
      </c>
      <c r="Q7" s="37" t="s">
        <v>19</v>
      </c>
      <c r="R7" s="42">
        <f>ABS(N12-N7)*100</f>
        <v>5.2476927704112502</v>
      </c>
    </row>
    <row r="8" spans="1:56" x14ac:dyDescent="0.25">
      <c r="A8" t="s">
        <v>29</v>
      </c>
      <c r="B8" t="s">
        <v>30</v>
      </c>
      <c r="C8" s="17">
        <v>44028</v>
      </c>
      <c r="D8" s="7">
        <v>250000</v>
      </c>
      <c r="E8" t="s">
        <v>22</v>
      </c>
      <c r="F8" t="s">
        <v>18</v>
      </c>
      <c r="G8" s="7">
        <v>250000</v>
      </c>
      <c r="H8" s="7">
        <v>63700</v>
      </c>
      <c r="I8" s="12">
        <f t="shared" si="0"/>
        <v>25.480000000000004</v>
      </c>
      <c r="J8" s="7">
        <v>269142</v>
      </c>
      <c r="K8" s="7">
        <v>29129</v>
      </c>
      <c r="L8" s="7">
        <f t="shared" si="1"/>
        <v>220871</v>
      </c>
      <c r="M8" s="7">
        <v>240013</v>
      </c>
      <c r="N8" s="22">
        <f t="shared" si="2"/>
        <v>0.92024598667572177</v>
      </c>
      <c r="O8" s="27">
        <v>1840</v>
      </c>
      <c r="P8" s="32">
        <f t="shared" si="3"/>
        <v>120.03858695652174</v>
      </c>
      <c r="Q8" s="37" t="s">
        <v>19</v>
      </c>
      <c r="R8" s="42">
        <f>ABS(N12-N8)*100</f>
        <v>8.0969800468013275</v>
      </c>
    </row>
    <row r="9" spans="1:56" ht="15.75" thickBot="1" x14ac:dyDescent="0.3">
      <c r="A9" t="s">
        <v>31</v>
      </c>
      <c r="B9" t="s">
        <v>32</v>
      </c>
      <c r="C9" s="17">
        <v>44321</v>
      </c>
      <c r="D9" s="7">
        <v>192000</v>
      </c>
      <c r="E9" t="s">
        <v>22</v>
      </c>
      <c r="F9" t="s">
        <v>18</v>
      </c>
      <c r="G9" s="7">
        <v>192000</v>
      </c>
      <c r="H9" s="7">
        <v>85200</v>
      </c>
      <c r="I9" s="12">
        <f t="shared" si="0"/>
        <v>44.375</v>
      </c>
      <c r="J9" s="7">
        <v>200879</v>
      </c>
      <c r="K9" s="7">
        <v>24855</v>
      </c>
      <c r="L9" s="7">
        <f t="shared" si="1"/>
        <v>167145</v>
      </c>
      <c r="M9" s="7">
        <v>176024</v>
      </c>
      <c r="N9" s="22">
        <f t="shared" si="2"/>
        <v>0.94955801481616142</v>
      </c>
      <c r="O9" s="27">
        <v>1573</v>
      </c>
      <c r="P9" s="32">
        <f t="shared" si="3"/>
        <v>106.25874125874125</v>
      </c>
      <c r="Q9" s="37" t="s">
        <v>19</v>
      </c>
      <c r="R9" s="42">
        <f>ABS(N12-N9)*100</f>
        <v>5.1657772327573621</v>
      </c>
    </row>
    <row r="10" spans="1:56" ht="15.75" thickTop="1" x14ac:dyDescent="0.25">
      <c r="A10" s="3"/>
      <c r="B10" s="3"/>
      <c r="C10" s="18" t="s">
        <v>33</v>
      </c>
      <c r="D10" s="8">
        <f>+SUM(D4:D9)</f>
        <v>1386670</v>
      </c>
      <c r="E10" s="3"/>
      <c r="F10" s="3"/>
      <c r="G10" s="8">
        <f>+SUM(G4:G9)</f>
        <v>1386670</v>
      </c>
      <c r="H10" s="8">
        <f>+SUM(H4:H9)</f>
        <v>360000</v>
      </c>
      <c r="I10" s="13"/>
      <c r="J10" s="8">
        <f>+SUM(J4:J9)</f>
        <v>1386670</v>
      </c>
      <c r="K10" s="8"/>
      <c r="L10" s="8">
        <f>+SUM(L4:L9)</f>
        <v>1233584</v>
      </c>
      <c r="M10" s="8">
        <f>+SUM(M4:M9)</f>
        <v>1233584</v>
      </c>
      <c r="N10" s="23"/>
      <c r="O10" s="28"/>
      <c r="P10" s="33">
        <f>AVERAGE(P4:P9)</f>
        <v>124.88852585946016</v>
      </c>
      <c r="Q10" s="38"/>
      <c r="R10" s="43">
        <f>ABS(N12-N11)*100</f>
        <v>0.12157871437350476</v>
      </c>
      <c r="S10" s="3"/>
    </row>
    <row r="11" spans="1:56" x14ac:dyDescent="0.25">
      <c r="A11" s="4"/>
      <c r="B11" s="4"/>
      <c r="C11" s="19"/>
      <c r="D11" s="9"/>
      <c r="E11" s="4"/>
      <c r="F11" s="4"/>
      <c r="G11" s="9"/>
      <c r="H11" s="9" t="s">
        <v>34</v>
      </c>
      <c r="I11" s="14">
        <f>H10/G10*100</f>
        <v>25.9614760541441</v>
      </c>
      <c r="J11" s="9"/>
      <c r="K11" s="9"/>
      <c r="L11" s="9"/>
      <c r="M11" s="9" t="s">
        <v>35</v>
      </c>
      <c r="N11" s="24">
        <f>L10/M10</f>
        <v>1</v>
      </c>
      <c r="O11" s="29"/>
      <c r="P11" s="34" t="s">
        <v>36</v>
      </c>
      <c r="Q11" s="39">
        <f>STDEV(N4:N9)</f>
        <v>0.11307446037379937</v>
      </c>
      <c r="R11" s="44"/>
      <c r="S11" s="4"/>
    </row>
    <row r="12" spans="1:56" x14ac:dyDescent="0.25">
      <c r="A12" s="5"/>
      <c r="B12" s="5"/>
      <c r="C12" s="20"/>
      <c r="D12" s="10"/>
      <c r="E12" s="5"/>
      <c r="F12" s="5"/>
      <c r="G12" s="10"/>
      <c r="H12" s="10" t="s">
        <v>37</v>
      </c>
      <c r="I12" s="15">
        <f>STDEV(I4:I9)</f>
        <v>18.379403943669821</v>
      </c>
      <c r="J12" s="10"/>
      <c r="K12" s="10"/>
      <c r="L12" s="10"/>
      <c r="M12" s="10" t="s">
        <v>38</v>
      </c>
      <c r="N12" s="25">
        <f>AVERAGE(N4:N9)</f>
        <v>1.001215787143735</v>
      </c>
      <c r="O12" s="30"/>
      <c r="P12" s="35" t="s">
        <v>39</v>
      </c>
      <c r="Q12" s="46">
        <f>AVERAGE(R4:R9)</f>
        <v>9.4909275221384455</v>
      </c>
      <c r="R12" s="45" t="s">
        <v>40</v>
      </c>
      <c r="S12" s="5">
        <f>+(Q12/N12)</f>
        <v>9.4794025863436797</v>
      </c>
    </row>
    <row r="14" spans="1:56" x14ac:dyDescent="0.25">
      <c r="J14" s="48" t="s">
        <v>42</v>
      </c>
      <c r="K14" s="49">
        <v>1</v>
      </c>
    </row>
    <row r="15" spans="1:56" x14ac:dyDescent="0.25">
      <c r="J15" s="48" t="s">
        <v>43</v>
      </c>
      <c r="K15" s="49">
        <v>1</v>
      </c>
    </row>
  </sheetData>
  <conditionalFormatting sqref="A4:S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E7640-739A-4B55-ABA2-3C8D1CF72CF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2023-01-25T20:59:59Z</cp:lastPrinted>
  <dcterms:created xsi:type="dcterms:W3CDTF">2023-01-25T20:51:30Z</dcterms:created>
  <dcterms:modified xsi:type="dcterms:W3CDTF">2023-03-01T20:31:45Z</dcterms:modified>
</cp:coreProperties>
</file>